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251 Выполнение работ по организации ВЭС и ЭО на  объектах ЦО г. Бухара\"/>
    </mc:Choice>
  </mc:AlternateContent>
  <bookViews>
    <workbookView xWindow="0" yWindow="0" windowWidth="28800" windowHeight="11475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 refMode="R1C1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2" i="11" l="1"/>
  <c r="I284" i="1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<sst xmlns="http://schemas.openxmlformats.org/spreadsheetml/2006/main" count="4661" uniqueCount="1321">
  <si>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</si>
  <si>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</si>
  <si>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</si>
  <si>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</si>
  <si>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</si>
  <si>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</si>
  <si>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</si>
  <si>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</si>
  <si>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</si>
  <si>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</si>
  <si>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</si>
  <si>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</si>
  <si>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</si>
  <si>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</si>
  <si>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</si>
  <si>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</si>
  <si>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</si>
  <si>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</si>
  <si>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</si>
  <si>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</si>
  <si>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</si>
  <si>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</si>
  <si>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</si>
  <si>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</si>
  <si>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</si>
  <si>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</si>
  <si>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</si>
  <si>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</si>
  <si>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</si>
  <si>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</si>
  <si>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</si>
  <si>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</si>
  <si>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</si>
  <si>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</si>
  <si>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</si>
  <si>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</si>
  <si>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</si>
  <si>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</si>
  <si>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</si>
  <si>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</si>
  <si>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</si>
  <si>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</si>
  <si>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</si>
  <si>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</si>
  <si>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</si>
  <si>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</si>
  <si>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</si>
  <si>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</si>
  <si>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</si>
  <si>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</si>
  <si>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</si>
  <si>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</si>
  <si>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</si>
  <si>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</si>
  <si>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</si>
  <si>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</si>
  <si>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</si>
  <si>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</si>
  <si>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</si>
  <si>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</si>
  <si>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</si>
  <si>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</si>
  <si>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</si>
  <si>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</si>
  <si>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</si>
  <si>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</si>
  <si>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</si>
  <si>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</si>
  <si>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</si>
  <si>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</si>
  <si>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</si>
  <si>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</si>
  <si>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</si>
  <si>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</si>
  <si>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</si>
  <si>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</si>
  <si>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</si>
  <si>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</si>
  <si>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</si>
  <si>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</si>
  <si>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</si>
  <si>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</si>
  <si>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</si>
  <si>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</si>
  <si>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</si>
  <si>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</si>
  <si>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</si>
  <si>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</si>
  <si>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</si>
  <si>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</si>
  <si>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</si>
  <si>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</si>
  <si>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</si>
  <si>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</si>
  <si>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</si>
  <si>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</si>
  <si>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</si>
  <si>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</si>
  <si>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</si>
  <si>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</si>
  <si>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</si>
  <si>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</si>
  <si>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</si>
  <si>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</si>
  <si>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</si>
  <si>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</si>
  <si>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</si>
  <si>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</si>
  <si>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</si>
  <si>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</si>
  <si>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</si>
  <si>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</si>
  <si>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</si>
  <si>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</si>
  <si>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</si>
  <si>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</si>
  <si>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</si>
  <si>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</si>
  <si>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</si>
  <si>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</si>
  <si>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</si>
  <si>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</si>
  <si>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</si>
  <si>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</si>
  <si>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</si>
  <si>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</si>
  <si>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</si>
  <si>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</si>
  <si>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</si>
  <si>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</si>
  <si>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</si>
  <si>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</si>
  <si>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</si>
  <si>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</si>
  <si>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</si>
  <si>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</si>
  <si>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</si>
  <si>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</si>
  <si>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</si>
  <si>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</si>
  <si>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</si>
  <si>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</si>
  <si>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</si>
  <si>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</si>
  <si>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</si>
  <si>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</si>
  <si>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</si>
  <si>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</si>
  <si>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</si>
  <si>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</si>
  <si>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</si>
  <si>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</si>
  <si>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</si>
  <si>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</si>
  <si>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</si>
  <si>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</si>
  <si>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</si>
  <si>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</si>
  <si>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</si>
  <si>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</si>
  <si>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</si>
  <si>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</si>
  <si>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</si>
  <si>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</si>
  <si>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</si>
  <si>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</si>
  <si>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</si>
  <si>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</si>
  <si>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</si>
  <si>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</si>
  <si>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</si>
  <si>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</si>
  <si>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</si>
  <si>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</si>
  <si>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</si>
  <si>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</si>
  <si>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</si>
  <si>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</si>
  <si>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</si>
  <si>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</si>
  <si>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</si>
  <si>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</si>
  <si>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</si>
  <si>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</si>
  <si>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</si>
  <si>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</si>
  <si>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</si>
  <si>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</si>
  <si>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</si>
  <si>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</si>
  <si>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</si>
  <si>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</si>
  <si>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</si>
  <si>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</si>
  <si>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</si>
  <si>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</si>
  <si>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</si>
  <si>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</si>
  <si>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</si>
  <si>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</si>
  <si>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</si>
  <si>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</si>
  <si>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</si>
  <si>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</si>
  <si>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</si>
  <si>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</si>
  <si>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</si>
  <si>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</si>
  <si>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</si>
  <si>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</si>
  <si>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</si>
  <si>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</si>
  <si>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</si>
  <si>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</si>
  <si>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</si>
  <si>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</si>
  <si>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</si>
  <si>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</si>
  <si>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</si>
  <si>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</si>
  <si>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</si>
  <si>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</si>
  <si>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</si>
  <si>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</si>
  <si>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</si>
  <si>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</si>
  <si>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</si>
  <si>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</si>
  <si>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</si>
  <si>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</si>
  <si>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</si>
  <si>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</si>
  <si>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</si>
  <si>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</si>
  <si>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</si>
  <si>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</si>
  <si>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</si>
  <si>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</si>
  <si>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</si>
  <si>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</si>
  <si>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</si>
  <si>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</si>
  <si>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</si>
  <si>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</si>
  <si>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</si>
  <si>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</si>
  <si>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</si>
  <si>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</si>
  <si>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</si>
  <si>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</si>
  <si>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</si>
  <si>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</si>
  <si>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</si>
  <si>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</si>
  <si>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</si>
  <si>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</si>
  <si>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</si>
  <si>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</si>
  <si>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</si>
  <si>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</si>
  <si>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</si>
  <si>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</si>
  <si>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</si>
  <si>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</si>
  <si>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</si>
  <si>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</si>
  <si>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</si>
  <si>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</si>
  <si>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</si>
  <si>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</si>
  <si>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</si>
  <si>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</si>
  <si>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</si>
  <si>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</si>
  <si>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</si>
  <si>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</si>
  <si>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</si>
  <si>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</si>
  <si>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</si>
  <si>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</si>
  <si>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</si>
  <si>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</si>
  <si>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</si>
  <si>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</si>
  <si>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</si>
  <si>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</si>
  <si>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</si>
  <si>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</si>
  <si>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</si>
  <si>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</si>
  <si>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</si>
  <si>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</si>
  <si>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</si>
  <si>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</si>
  <si>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</si>
  <si>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</si>
  <si>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</si>
  <si>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</si>
  <si>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</si>
  <si>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</si>
  <si>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</si>
  <si>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</si>
  <si>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</si>
  <si>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</si>
  <si>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</si>
  <si>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</si>
  <si>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</si>
  <si>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</si>
  <si>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</si>
  <si>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</si>
  <si>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</si>
  <si>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</si>
  <si>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</si>
  <si>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</si>
  <si>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</si>
  <si>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</si>
  <si>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</si>
  <si>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</si>
  <si>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</si>
  <si>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</si>
  <si>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</si>
  <si>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</si>
  <si>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</si>
  <si>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</si>
  <si>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</si>
  <si>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</si>
  <si>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</si>
  <si>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</si>
  <si>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</si>
  <si>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</si>
  <si>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</si>
  <si>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</si>
  <si>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</si>
  <si>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</si>
  <si>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</si>
  <si>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</si>
  <si>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</si>
  <si>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</si>
  <si>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</si>
  <si>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</si>
  <si>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</si>
  <si>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</si>
  <si>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</si>
  <si>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</si>
  <si>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</si>
  <si>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</si>
  <si>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</si>
  <si>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</si>
  <si>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</si>
  <si>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</si>
  <si>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</si>
  <si>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</si>
  <si>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</si>
  <si>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</si>
  <si>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</si>
  <si>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</si>
  <si>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</si>
  <si>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</si>
  <si>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</si>
  <si>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</si>
  <si>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</si>
  <si>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</si>
  <si>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</si>
  <si>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</si>
  <si>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</si>
  <si>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</si>
  <si>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</si>
  <si>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</si>
  <si>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</si>
  <si>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</si>
  <si>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</si>
  <si>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</si>
  <si>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</si>
  <si>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</si>
  <si>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</si>
  <si>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</si>
  <si>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</si>
  <si>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</si>
  <si>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</si>
  <si>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</si>
  <si>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</si>
  <si>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</si>
  <si>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</si>
  <si>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</si>
  <si>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</si>
  <si>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</si>
  <si>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</si>
  <si>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</si>
  <si>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</si>
  <si>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</si>
  <si>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</si>
  <si>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</si>
  <si>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</si>
  <si>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</si>
  <si>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</si>
  <si>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</si>
  <si>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</si>
  <si>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</si>
  <si>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</si>
  <si>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</si>
  <si>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</si>
  <si>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</si>
  <si>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</si>
  <si>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</si>
  <si>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</si>
  <si>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</si>
  <si>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</si>
  <si>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</si>
  <si>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</si>
  <si>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</si>
  <si>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</si>
  <si>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</si>
  <si>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</si>
  <si>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</si>
  <si>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</si>
  <si>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</si>
  <si>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</si>
  <si>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</si>
  <si>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</si>
  <si>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</si>
  <si>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</si>
  <si>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</si>
  <si>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</si>
  <si>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</si>
  <si>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</si>
  <si>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</si>
  <si>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</si>
  <si>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</si>
  <si>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</si>
  <si>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</si>
  <si>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</si>
  <si>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</si>
  <si>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</si>
  <si>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</si>
  <si>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</si>
  <si>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</si>
  <si>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</si>
  <si>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</si>
  <si>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</si>
  <si>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</si>
  <si>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</si>
  <si>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</si>
  <si>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</si>
  <si>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</si>
  <si>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</si>
  <si>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</si>
  <si>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</si>
  <si>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</si>
  <si>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</si>
  <si>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</si>
  <si>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</si>
  <si>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</si>
  <si>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</si>
  <si>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</si>
  <si>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</si>
  <si>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</si>
  <si>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</si>
  <si>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</si>
  <si>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</si>
  <si>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</si>
  <si>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</si>
  <si>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</si>
  <si>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</si>
  <si>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</si>
  <si>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</si>
  <si>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</si>
  <si>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</si>
  <si>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</si>
  <si>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</si>
  <si>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</si>
  <si>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</si>
  <si>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</si>
  <si>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</si>
  <si>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</si>
  <si>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</si>
  <si>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</si>
  <si>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</si>
  <si>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</si>
  <si>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</si>
  <si>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</si>
  <si>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</si>
  <si>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</si>
  <si>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</si>
  <si>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</si>
  <si>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</si>
  <si>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</si>
  <si>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</si>
  <si>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</si>
  <si>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</si>
  <si>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</si>
  <si>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</si>
  <si>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</si>
  <si>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</si>
  <si>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</si>
  <si>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</si>
  <si>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</si>
  <si>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</si>
  <si>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</si>
  <si>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</si>
  <si>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</si>
  <si>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</si>
  <si>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</si>
  <si>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</si>
  <si>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</si>
  <si>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</si>
  <si>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</si>
  <si>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</si>
  <si>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</si>
  <si>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</si>
  <si>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</si>
  <si>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</si>
  <si>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</si>
  <si>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</si>
  <si>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</si>
  <si>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</si>
  <si>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</si>
  <si>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</si>
  <si>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</si>
  <si>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</si>
  <si>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</si>
  <si>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</si>
  <si>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</si>
  <si>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</si>
  <si>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</si>
  <si>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</si>
  <si>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</si>
  <si>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</si>
  <si>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</si>
  <si>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</si>
  <si>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</si>
  <si>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</si>
  <si>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</si>
  <si>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</si>
  <si>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</si>
  <si>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</si>
  <si>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</si>
  <si>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</si>
  <si>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</si>
  <si>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</si>
  <si>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</si>
  <si>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</si>
  <si>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</si>
  <si>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</si>
  <si>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</si>
  <si>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</si>
  <si>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</si>
  <si>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</si>
  <si>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</si>
  <si>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</si>
  <si>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</si>
  <si>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</si>
  <si>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</si>
  <si>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</si>
  <si>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</si>
  <si>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</si>
  <si>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</si>
  <si>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</si>
  <si>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</si>
  <si>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</si>
  <si>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</si>
  <si>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</si>
  <si>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</si>
  <si>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</si>
  <si>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</si>
  <si>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</si>
  <si>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</si>
  <si>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</si>
  <si>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</si>
  <si>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</si>
  <si>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</si>
  <si>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</si>
  <si>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</si>
  <si>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</si>
  <si>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</si>
  <si>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</si>
  <si>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</si>
  <si>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</si>
  <si>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</si>
  <si>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</si>
  <si>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</si>
  <si>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</si>
  <si>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</si>
  <si>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</si>
  <si>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</si>
  <si>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</si>
  <si>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</si>
  <si>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</si>
  <si>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</si>
  <si>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</si>
  <si>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</si>
  <si>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</si>
  <si>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</si>
  <si>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</si>
  <si>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</si>
  <si>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</si>
  <si>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</si>
  <si>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</si>
  <si>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</si>
  <si>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</si>
  <si>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</si>
  <si>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</si>
  <si>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</si>
  <si>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</si>
  <si>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</si>
  <si>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</si>
  <si>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</si>
  <si>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</si>
  <si>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</si>
  <si>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</si>
  <si>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</si>
  <si>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</si>
  <si>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</si>
  <si>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</si>
  <si>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</si>
  <si>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</si>
  <si>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</si>
  <si>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</si>
  <si>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</si>
  <si>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</si>
  <si>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</si>
  <si>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</si>
  <si>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</si>
  <si>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</si>
  <si>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</si>
  <si>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</si>
  <si>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</si>
  <si>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</si>
  <si>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</si>
  <si>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</si>
  <si>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</si>
  <si>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</si>
  <si>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</si>
  <si>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</si>
  <si>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</si>
  <si>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</si>
  <si>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</si>
  <si>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</si>
  <si>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</si>
  <si>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</si>
  <si>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</si>
  <si>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</si>
  <si>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</si>
  <si>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</si>
  <si>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</si>
  <si>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</si>
  <si>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</si>
  <si>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</si>
  <si>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</si>
  <si>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</si>
  <si>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</si>
  <si>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</si>
  <si>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</si>
  <si>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</si>
  <si>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</si>
  <si>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</si>
  <si>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</si>
  <si>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</si>
  <si>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</si>
  <si>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</si>
  <si>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</si>
  <si>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</si>
  <si>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</si>
  <si>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</si>
  <si>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</si>
  <si>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</si>
  <si>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</si>
  <si>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</si>
  <si>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</si>
  <si>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</si>
  <si>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</si>
  <si>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</si>
  <si>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</si>
  <si>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</si>
  <si>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</si>
  <si>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</si>
  <si>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</si>
  <si>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</si>
  <si>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</si>
  <si>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</si>
  <si>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</si>
  <si>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</si>
  <si>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</si>
  <si>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</si>
  <si>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</si>
  <si>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</si>
  <si>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</si>
  <si>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</si>
  <si>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</si>
  <si>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</si>
  <si>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</si>
  <si>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</si>
  <si>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</si>
  <si>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</si>
  <si>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</si>
  <si>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</si>
  <si>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</si>
  <si>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</si>
  <si>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</si>
  <si>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</si>
  <si>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</si>
  <si>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</si>
  <si>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</si>
  <si>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</si>
  <si>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</si>
  <si>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</si>
  <si>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</si>
  <si>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</si>
  <si>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</si>
  <si>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</si>
  <si>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</si>
  <si>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</si>
  <si>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</si>
  <si>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</si>
  <si>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</si>
  <si>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</si>
  <si>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</si>
  <si>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</si>
  <si>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</si>
  <si>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</si>
  <si>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</si>
  <si>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</si>
  <si>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</si>
  <si>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</si>
  <si>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</si>
  <si>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</si>
  <si>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</si>
  <si>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</si>
  <si>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</si>
  <si>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</si>
  <si>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</si>
  <si>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</si>
  <si>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</si>
  <si>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</si>
  <si>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</si>
  <si>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</si>
  <si>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</si>
  <si>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</si>
  <si>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</si>
  <si>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</si>
  <si>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</si>
  <si>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</si>
  <si>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</si>
  <si>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</si>
  <si>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</si>
  <si>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</si>
  <si>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</si>
  <si>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</si>
  <si>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</si>
  <si>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</si>
  <si>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</si>
  <si>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</si>
  <si>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</si>
  <si>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</si>
  <si>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</si>
  <si>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</si>
  <si>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</si>
  <si>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</si>
  <si>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</si>
  <si>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</si>
  <si>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</si>
  <si>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</si>
  <si>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</si>
  <si>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</si>
  <si>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</si>
  <si>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</si>
  <si>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</si>
  <si>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</si>
  <si>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</si>
  <si>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</si>
  <si>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</si>
  <si>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</si>
  <si>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</si>
  <si>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</si>
  <si>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</si>
  <si>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</si>
  <si>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</si>
  <si>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</si>
  <si>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</si>
  <si>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</si>
  <si>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</si>
  <si>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</si>
  <si>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</si>
  <si>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</si>
  <si>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</si>
  <si>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</si>
  <si>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</si>
  <si>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</si>
  <si>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</si>
  <si>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</si>
  <si>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</si>
  <si>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</si>
  <si>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</si>
  <si>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</si>
  <si>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</si>
  <si>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</si>
  <si>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</si>
  <si>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</si>
  <si>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</si>
  <si>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</si>
  <si>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</si>
  <si>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</si>
  <si>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</si>
  <si>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</si>
  <si>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</si>
  <si>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</si>
  <si>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</si>
  <si>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</si>
  <si>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</si>
  <si>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</si>
  <si>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</si>
  <si>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</si>
  <si>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</si>
  <si>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</si>
  <si>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</si>
  <si>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</si>
  <si>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</si>
  <si>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</si>
  <si>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</si>
  <si>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</si>
  <si>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</si>
  <si>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</si>
  <si>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</si>
  <si>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</si>
  <si>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</si>
  <si>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</si>
  <si>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</si>
  <si>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</si>
  <si>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</si>
  <si>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</si>
  <si>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</si>
  <si>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</si>
  <si>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</si>
  <si>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</si>
  <si>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</si>
  <si>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</si>
  <si>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</si>
  <si>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</si>
  <si>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</si>
  <si>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</si>
  <si>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</si>
  <si>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</si>
  <si>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</si>
  <si>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</si>
  <si>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</si>
  <si>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</si>
  <si>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</si>
  <si>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</si>
  <si>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</si>
  <si>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</si>
  <si>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</si>
  <si>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</si>
  <si>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</si>
  <si>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</si>
  <si>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</si>
  <si>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</si>
  <si>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</si>
  <si>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</si>
  <si>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</si>
  <si>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</si>
  <si>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</si>
  <si>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</si>
  <si>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</si>
  <si>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</si>
  <si>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</si>
  <si>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</si>
  <si>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</si>
  <si>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</si>
  <si>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</si>
  <si>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</si>
  <si>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</si>
  <si>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</si>
  <si>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</si>
  <si>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</si>
  <si>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</si>
  <si>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</si>
  <si>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</si>
  <si>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</si>
  <si>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</si>
  <si>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</si>
  <si>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</si>
  <si>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</si>
  <si>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</si>
  <si>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</si>
  <si>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</si>
  <si>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</si>
  <si>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</si>
  <si>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</si>
  <si>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</si>
  <si>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</si>
  <si>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</si>
  <si>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</si>
  <si>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</si>
  <si>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</si>
  <si>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</si>
  <si>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</si>
  <si>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</si>
  <si>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</si>
  <si>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</si>
  <si>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</si>
  <si>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</si>
  <si>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</si>
  <si>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</si>
  <si>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</si>
  <si>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</si>
  <si>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</si>
  <si>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</si>
  <si>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</si>
  <si>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</si>
  <si>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</si>
  <si>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</si>
  <si>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</si>
  <si>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</si>
  <si>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</si>
  <si>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</si>
  <si>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</si>
  <si>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</si>
  <si>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</si>
  <si>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</si>
  <si>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</si>
  <si>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</si>
  <si>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</si>
  <si>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</si>
  <si>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</si>
  <si>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</si>
  <si>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</si>
  <si>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</si>
  <si>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</si>
  <si>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</si>
  <si>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</si>
  <si>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</si>
  <si>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</si>
  <si>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</si>
  <si>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</si>
  <si>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</si>
  <si>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</si>
  <si>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</si>
  <si>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</si>
  <si>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</si>
  <si>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</si>
  <si>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</si>
  <si>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</si>
  <si>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</si>
  <si>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</si>
  <si>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</si>
  <si>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</si>
  <si>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</si>
  <si>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</si>
  <si>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</si>
  <si>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</si>
  <si>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</si>
  <si>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</si>
  <si>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</si>
  <si>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</si>
  <si>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</si>
  <si>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</si>
  <si>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</si>
  <si>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</si>
  <si>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</si>
  <si>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</si>
  <si>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</si>
  <si>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</si>
  <si>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</si>
  <si>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</si>
  <si>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</si>
  <si>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</si>
  <si>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</si>
  <si>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</si>
  <si>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</si>
  <si>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</si>
  <si>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</si>
  <si>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</si>
  <si>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</si>
  <si>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</si>
  <si>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</si>
  <si>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</si>
  <si>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</si>
  <si>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</si>
  <si>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</si>
  <si>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</si>
  <si>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</si>
  <si>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</si>
  <si>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</si>
  <si>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</si>
  <si>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</si>
  <si>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</si>
  <si>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</si>
  <si>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</si>
  <si>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</si>
  <si>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</si>
  <si>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</si>
  <si>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</si>
  <si>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</si>
  <si>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</si>
  <si>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</si>
  <si>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</si>
  <si>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</si>
  <si>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</si>
  <si>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</si>
  <si>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</si>
  <si>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</si>
  <si>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</si>
  <si>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</si>
  <si>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</si>
  <si>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</si>
  <si>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</si>
  <si>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</si>
  <si>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</si>
  <si>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</si>
  <si>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</si>
  <si>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</si>
  <si>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</si>
  <si>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</si>
  <si>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</si>
  <si>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</si>
  <si>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</si>
  <si>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</si>
  <si>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</si>
  <si>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</si>
  <si>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</si>
  <si>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</si>
  <si>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</si>
  <si>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</si>
  <si>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</si>
  <si>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</si>
  <si>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</si>
  <si>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</si>
  <si>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</si>
  <si>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</si>
  <si>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</si>
  <si>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</si>
  <si>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</si>
  <si>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</si>
  <si>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</si>
  <si>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</si>
  <si>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</si>
  <si>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</si>
  <si>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</si>
  <si>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</si>
  <si>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</si>
  <si>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</si>
  <si>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</si>
  <si>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</si>
  <si>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</si>
  <si>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</si>
  <si>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</si>
  <si>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</si>
  <si>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</si>
  <si>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</si>
  <si>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</si>
  <si>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</si>
  <si>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</si>
  <si>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</si>
  <si>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</si>
  <si>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</si>
  <si>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</si>
  <si>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</si>
  <si>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</si>
  <si>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</si>
  <si>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</si>
  <si>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</si>
  <si>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</si>
  <si>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</si>
  <si>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</si>
  <si>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</si>
  <si>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</si>
  <si>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</si>
  <si>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</si>
  <si>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</si>
  <si>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</si>
  <si>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</si>
  <si>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</si>
  <si>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</si>
  <si>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</si>
  <si>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</si>
  <si>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</si>
  <si>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</si>
  <si>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</si>
  <si>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</si>
  <si>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</si>
  <si>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</si>
  <si>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</si>
  <si>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</si>
  <si>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</si>
  <si>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</si>
  <si>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</si>
  <si>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</si>
  <si>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</si>
  <si>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</si>
  <si>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</si>
  <si>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</si>
  <si>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</si>
  <si>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</si>
  <si>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</si>
  <si>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</si>
  <si>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</si>
  <si>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</si>
  <si>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</si>
  <si>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</si>
  <si>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</si>
  <si>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</si>
  <si>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</si>
  <si>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</si>
  <si>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</si>
  <si>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</si>
  <si>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</si>
  <si>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</si>
  <si>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</si>
  <si>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</si>
  <si>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</si>
  <si>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</si>
  <si>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</si>
  <si>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</si>
  <si>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</si>
  <si>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</si>
  <si>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</si>
  <si>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</si>
  <si>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</si>
  <si>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</si>
  <si>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</si>
  <si>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</si>
  <si>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</si>
  <si>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</si>
  <si>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</si>
  <si>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</si>
  <si>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</si>
  <si>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</si>
  <si>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</si>
  <si>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</si>
  <si>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</si>
  <si>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</si>
  <si>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</si>
  <si>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</si>
  <si>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</si>
  <si>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</si>
  <si>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</si>
  <si>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</si>
  <si>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</si>
  <si>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</si>
  <si>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</si>
  <si>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</si>
  <si>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</si>
  <si>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</si>
  <si>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</si>
  <si>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</si>
  <si>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</si>
  <si>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</si>
  <si>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</si>
  <si>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</si>
  <si>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</si>
  <si>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</si>
  <si>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</si>
  <si>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</si>
  <si>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</si>
  <si>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</si>
  <si>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</si>
  <si>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</si>
  <si>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</si>
  <si>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</si>
  <si>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</si>
  <si>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</si>
  <si>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</si>
  <si>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</si>
  <si>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</si>
  <si>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</si>
  <si>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</si>
  <si>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</si>
  <si>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</si>
  <si>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</si>
  <si>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</si>
  <si>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</si>
  <si>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</si>
  <si>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</si>
  <si>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</si>
  <si>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</si>
  <si>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</si>
  <si>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</si>
  <si>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</si>
  <si>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</si>
  <si>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</si>
  <si>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</si>
  <si>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</si>
  <si>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</si>
  <si>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</si>
  <si>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</si>
  <si>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</si>
  <si>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</si>
  <si>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</si>
  <si>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</si>
  <si>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</si>
  <si>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</si>
  <si>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</si>
  <si>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</si>
  <si>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</si>
  <si>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</si>
  <si>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</si>
  <si>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</si>
  <si>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</si>
  <si>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</si>
  <si>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</si>
  <si>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</si>
  <si>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</si>
  <si>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</si>
  <si>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</si>
  <si>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</si>
  <si>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</si>
  <si>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</si>
  <si>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</si>
  <si>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</si>
  <si>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</si>
  <si>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</si>
  <si>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</si>
  <si>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</si>
  <si>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</si>
  <si>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</si>
  <si>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</si>
  <si>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</si>
  <si>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</si>
  <si>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</si>
  <si>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</si>
  <si>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</si>
  <si>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</si>
  <si>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</si>
  <si>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</si>
  <si>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</si>
  <si>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</si>
  <si>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</si>
  <si>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</si>
  <si>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</si>
  <si>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</si>
  <si>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</si>
  <si>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</si>
  <si>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</si>
  <si>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</si>
  <si>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</si>
  <si>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</si>
  <si>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</si>
  <si>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</si>
  <si>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</si>
  <si>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</si>
  <si>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</si>
  <si>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</si>
  <si>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</si>
  <si>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</si>
  <si>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</si>
  <si>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</si>
  <si>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</si>
  <si>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</si>
  <si>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</si>
  <si>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</si>
  <si>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</si>
  <si>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</si>
  <si>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</si>
  <si>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</si>
  <si>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</si>
  <si>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</si>
  <si>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</si>
  <si>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</si>
  <si>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</si>
  <si>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</si>
  <si>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</si>
  <si>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</si>
  <si>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</si>
  <si>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</si>
  <si>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</si>
  <si>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</si>
  <si>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</si>
  <si>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</si>
  <si>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</si>
  <si>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</si>
  <si>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</si>
  <si>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</si>
  <si>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</si>
  <si>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</si>
  <si>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</si>
  <si>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</si>
  <si>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</si>
  <si>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</si>
  <si>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</si>
  <si>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</si>
  <si>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</si>
  <si>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</si>
  <si>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</si>
  <si>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</si>
  <si>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</si>
  <si>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</si>
  <si>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</si>
  <si>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</si>
  <si>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</si>
  <si>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</si>
  <si>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</si>
  <si>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</si>
  <si>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</si>
  <si>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</si>
  <si>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</si>
  <si>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</si>
  <si>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</si>
  <si>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</si>
  <si>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</si>
  <si>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</si>
  <si>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</si>
  <si>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</si>
  <si>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</si>
  <si>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</si>
  <si>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</si>
  <si>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</si>
  <si>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</si>
  <si>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</si>
  <si>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</si>
  <si>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</si>
  <si>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</si>
  <si>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</si>
  <si>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</si>
  <si>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</si>
  <si>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</si>
  <si>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</si>
  <si>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</si>
  <si>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</si>
  <si>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</si>
  <si>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</si>
  <si>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2024 год c 12%
3-квартал</t>
  </si>
  <si>
    <t>*Предложенная участником Величина прочих затрат Подрядчика-%, должна указываться не выше 24,65 %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</si>
</sst>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9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6" fontId="13" fillId="0" borderId="0" xfId="44" applyNumberFormat="1" applyFont="1" applyAlignment="1">
      <alignment horizontal="center" vertical="top"/>
    </xf>
    <xf numFmtId="166" fontId="13" fillId="0" borderId="1" xfId="44" applyNumberFormat="1" applyFont="1" applyBorder="1" applyAlignment="1">
      <alignment horizontal="center" vertical="top"/>
    </xf>
    <xf numFmtId="166" fontId="13" fillId="35" borderId="0" xfId="44" applyNumberFormat="1" applyFont="1" applyFill="1" applyAlignment="1">
      <alignment horizontal="center" vertical="top"/>
    </xf>
    <xf numFmtId="166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164" fontId="14" fillId="0" borderId="0" xfId="44" applyNumberFormat="1" applyFont="1" applyAlignment="1">
      <alignment horizontal="center" vertical="top"/>
    </xf>
    <xf numFmtId="164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6" fontId="13" fillId="0" borderId="0" xfId="44" applyNumberFormat="1" applyFont="1" applyFill="1" applyAlignment="1">
      <alignment horizontal="center" vertical="top"/>
    </xf>
    <xf numFmtId="164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6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164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164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164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64" fontId="51" fillId="0" borderId="1" xfId="44" applyFont="1" applyBorder="1" applyAlignment="1" applyProtection="1">
      <alignment horizontal="center" vertical="center" wrapText="1"/>
      <protection locked="0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tabSelected="1" topLeftCell="A124" workbookViewId="0">
      <selection activeCell="G135" sqref="G135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19" t="s">
        <v>377</v>
      </c>
      <c r="B2" s="219"/>
      <c r="C2" s="219"/>
      <c r="D2" s="219"/>
      <c r="E2" s="219"/>
      <c r="F2" s="219"/>
      <c r="G2" s="219"/>
      <c r="H2" s="219"/>
    </row>
    <row r="3" spans="1:12" x14ac:dyDescent="0.2">
      <c r="A3" s="219" t="s">
        <v>1093</v>
      </c>
      <c r="B3" s="219"/>
      <c r="C3" s="219"/>
      <c r="D3" s="219"/>
      <c r="E3" s="219"/>
      <c r="F3" s="219"/>
      <c r="G3" s="219"/>
      <c r="H3" s="219"/>
    </row>
    <row r="4" spans="1:12" x14ac:dyDescent="0.2">
      <c r="A4" s="220"/>
      <c r="B4" s="220"/>
      <c r="C4" s="220"/>
      <c r="D4" s="220"/>
      <c r="E4" s="220"/>
      <c r="F4" s="220"/>
      <c r="G4" s="220"/>
      <c r="H4" s="220"/>
    </row>
    <row r="5" spans="1:12" x14ac:dyDescent="0.2">
      <c r="A5" s="219"/>
      <c r="B5" s="219"/>
      <c r="C5" s="219"/>
      <c r="D5" s="219"/>
      <c r="E5" s="219"/>
      <c r="F5" s="219"/>
      <c r="G5" s="219"/>
      <c r="H5" s="219"/>
    </row>
    <row r="6" spans="1:12" x14ac:dyDescent="0.2">
      <c r="A6" s="221" t="s">
        <v>1288</v>
      </c>
      <c r="B6" s="221"/>
      <c r="C6" s="221"/>
      <c r="D6" s="221"/>
      <c r="E6" s="221"/>
      <c r="F6" s="221"/>
      <c r="G6" s="221"/>
      <c r="H6" s="221"/>
    </row>
    <row r="8" spans="1:12" x14ac:dyDescent="0.2">
      <c r="A8" s="222" t="s">
        <v>0</v>
      </c>
      <c r="B8" s="222" t="s">
        <v>1</v>
      </c>
      <c r="C8" s="222" t="s">
        <v>375</v>
      </c>
      <c r="D8" s="222" t="s">
        <v>2</v>
      </c>
      <c r="E8" s="224" t="s">
        <v>3</v>
      </c>
      <c r="F8" s="225"/>
      <c r="G8" s="222" t="s">
        <v>4</v>
      </c>
      <c r="H8" s="222" t="s">
        <v>5</v>
      </c>
    </row>
    <row r="9" spans="1:12" ht="25.5" x14ac:dyDescent="0.2">
      <c r="A9" s="223"/>
      <c r="B9" s="223"/>
      <c r="C9" s="223"/>
      <c r="D9" s="223"/>
      <c r="E9" s="118" t="s">
        <v>374</v>
      </c>
      <c r="F9" s="118" t="s">
        <v>373</v>
      </c>
      <c r="G9" s="223"/>
      <c r="H9" s="223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24" t="s">
        <v>1094</v>
      </c>
      <c r="C11" s="228"/>
      <c r="D11" s="228"/>
      <c r="E11" s="228"/>
      <c r="F11" s="228"/>
      <c r="G11" s="225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6">
        <v>4.0000000000000001E-3</v>
      </c>
      <c r="F12" s="227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G13*$F$13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6">
        <v>4.0000000000000001E-3</v>
      </c>
      <c r="F14" s="227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6">
        <v>4.0000000000000001E-3</v>
      </c>
      <c r="F16" s="227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6">
        <v>4.0000000000000001E-3</v>
      </c>
      <c r="F21" s="227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6">
        <v>0.01</v>
      </c>
      <c r="F29" s="227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6">
        <v>5.629E-2</v>
      </c>
      <c r="F34" s="227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6">
        <v>5.629E-2</v>
      </c>
      <c r="F41" s="227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6">
        <v>1.47E-2</v>
      </c>
      <c r="F42" s="227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6">
        <v>1.47E-2</v>
      </c>
      <c r="F44" s="227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6">
        <v>0.3</v>
      </c>
      <c r="F46" s="227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6">
        <v>3.3930000000000002E-2</v>
      </c>
      <c r="F54" s="227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6">
        <v>7.0000000000000007E-2</v>
      </c>
      <c r="F55" s="227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24"/>
      <c r="C64" s="228"/>
      <c r="D64" s="228"/>
      <c r="E64" s="228"/>
      <c r="F64" s="228"/>
      <c r="G64" s="225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24" t="s">
        <v>1128</v>
      </c>
      <c r="C72" s="228"/>
      <c r="D72" s="228"/>
      <c r="E72" s="228"/>
      <c r="F72" s="228"/>
      <c r="G72" s="225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9">
        <v>4.5</v>
      </c>
      <c r="F73" s="230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6">
        <v>1</v>
      </c>
      <c r="F77" s="227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6">
        <v>2</v>
      </c>
      <c r="F83" s="227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6">
        <v>2</v>
      </c>
      <c r="F84" s="227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6">
        <v>2</v>
      </c>
      <c r="F90" s="227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6">
        <v>3</v>
      </c>
      <c r="F91" s="227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8352950.6850000005</v>
      </c>
    </row>
    <row r="99" spans="1:8" x14ac:dyDescent="0.2">
      <c r="A99" s="119"/>
      <c r="B99" s="224" t="s">
        <v>1150</v>
      </c>
      <c r="C99" s="228"/>
      <c r="D99" s="228"/>
      <c r="E99" s="228"/>
      <c r="F99" s="228"/>
      <c r="G99" s="225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6">
        <v>1.26E-2</v>
      </c>
      <c r="F100" s="227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6">
        <v>1.26E-2</v>
      </c>
      <c r="F102" s="227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6">
        <v>0.06</v>
      </c>
      <c r="F104" s="227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6">
        <v>6</v>
      </c>
      <c r="F111" s="227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6">
        <v>0.06</v>
      </c>
      <c r="F112" s="227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6">
        <v>6</v>
      </c>
      <c r="F121" s="227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6">
        <v>0.06</v>
      </c>
      <c r="F122" s="227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6">
        <v>6</v>
      </c>
      <c r="F130" s="227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6">
        <v>0.06</v>
      </c>
      <c r="F131" s="227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6">
        <v>6</v>
      </c>
      <c r="F140" s="227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6">
        <v>0.08</v>
      </c>
      <c r="F141" s="227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6">
        <v>8</v>
      </c>
      <c r="F151" s="227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6">
        <v>8</v>
      </c>
      <c r="F152" s="227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6">
        <v>7.0000000000000007E-2</v>
      </c>
      <c r="F153" s="227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6">
        <v>7</v>
      </c>
      <c r="F162" s="227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6">
        <v>8.5000000000000006E-2</v>
      </c>
      <c r="F163" s="227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6">
        <v>8.5</v>
      </c>
      <c r="F166" s="227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6">
        <v>8.5000000000000006E-2</v>
      </c>
      <c r="F167" s="227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6">
        <v>8.5</v>
      </c>
      <c r="F176" s="227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6">
        <v>2.5</v>
      </c>
      <c r="F177" s="227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6">
        <v>150</v>
      </c>
      <c r="F189" s="227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6">
        <v>150</v>
      </c>
      <c r="F190" s="227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6">
        <v>12</v>
      </c>
      <c r="F191" s="227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6">
        <v>300</v>
      </c>
      <c r="F192" s="227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6">
        <v>18</v>
      </c>
      <c r="F193" s="227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6">
        <v>10</v>
      </c>
      <c r="F194" s="227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6">
        <v>1</v>
      </c>
      <c r="F195" s="227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6">
        <v>1</v>
      </c>
      <c r="F201" s="227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6">
        <v>4</v>
      </c>
      <c r="F202" s="227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3955333.1414000001</v>
      </c>
      <c r="I209" s="159">
        <f>H109+H110+H111+H119+H120+H128+H129+H138+H139+H147+H148+H149+H150+H152+H160+H161+H174+H175+H185+H186+H187+H188+H190+H191+H166+H192+H193+H194+H201+H130</f>
        <v>3955333.1414000001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7181808.1414000001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12829955.275825001</v>
      </c>
    </row>
    <row r="214" spans="1:9" x14ac:dyDescent="0.2">
      <c r="A214" s="119"/>
      <c r="B214" s="224" t="s">
        <v>1249</v>
      </c>
      <c r="C214" s="228"/>
      <c r="D214" s="228"/>
      <c r="E214" s="228"/>
      <c r="F214" s="228"/>
      <c r="G214" s="225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6">
        <v>1</v>
      </c>
      <c r="F215" s="227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6">
        <v>1</v>
      </c>
      <c r="F224" s="227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6">
        <v>1</v>
      </c>
      <c r="F225" s="227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6">
        <v>1</v>
      </c>
      <c r="F234" s="227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6">
        <v>1</v>
      </c>
      <c r="F235" s="227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6">
        <v>1</v>
      </c>
      <c r="F240" s="227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6">
        <v>1</v>
      </c>
      <c r="F241" s="227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6">
        <v>1</v>
      </c>
      <c r="F243" s="227"/>
      <c r="G243" s="126">
        <v>516522</v>
      </c>
      <c r="H243" s="158">
        <f>G243*E243</f>
        <v>516522</v>
      </c>
    </row>
    <row r="244" spans="1:9" x14ac:dyDescent="0.2">
      <c r="A244" s="119"/>
      <c r="B244" s="224"/>
      <c r="C244" s="228"/>
      <c r="D244" s="228"/>
      <c r="E244" s="228"/>
      <c r="F244" s="228"/>
      <c r="G244" s="225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24" t="s">
        <v>1273</v>
      </c>
      <c r="C254" s="228"/>
      <c r="D254" s="228"/>
      <c r="E254" s="228"/>
      <c r="F254" s="228"/>
      <c r="G254" s="225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6">
        <v>2</v>
      </c>
      <c r="F255" s="227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6">
        <v>0.02</v>
      </c>
      <c r="F257" s="227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6">
        <v>2</v>
      </c>
      <c r="F259" s="227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6">
        <v>2</v>
      </c>
      <c r="F261" s="227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6">
        <v>1</v>
      </c>
      <c r="F263" s="227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24"/>
      <c r="C265" s="228"/>
      <c r="D265" s="228"/>
      <c r="E265" s="228"/>
      <c r="F265" s="228"/>
      <c r="G265" s="225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24"/>
      <c r="C270" s="228"/>
      <c r="D270" s="228"/>
      <c r="E270" s="228"/>
      <c r="F270" s="228"/>
      <c r="G270" s="225"/>
      <c r="H270" s="118"/>
    </row>
    <row r="271" spans="1:8" x14ac:dyDescent="0.2">
      <c r="A271" s="119"/>
      <c r="B271" s="224"/>
      <c r="C271" s="228"/>
      <c r="D271" s="228"/>
      <c r="E271" s="228"/>
      <c r="F271" s="228"/>
      <c r="G271" s="225"/>
      <c r="H271" s="118"/>
    </row>
    <row r="272" spans="1:8" x14ac:dyDescent="0.2">
      <c r="A272" s="119"/>
      <c r="B272" s="224"/>
      <c r="C272" s="228"/>
      <c r="D272" s="228"/>
      <c r="E272" s="228"/>
      <c r="F272" s="228"/>
      <c r="G272" s="225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4"/>
      <c r="C274" s="228"/>
      <c r="D274" s="228"/>
      <c r="E274" s="228"/>
      <c r="F274" s="228"/>
      <c r="G274" s="225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13182561.046400001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22830237.973148756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263651.22092800005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29426090.413148757</v>
      </c>
      <c r="I288" s="161">
        <f>H286*E288</f>
        <v>0</v>
      </c>
      <c r="J288" s="159">
        <f>I287+I288</f>
        <v>263651.22092800005</v>
      </c>
    </row>
    <row r="289" spans="1:19" x14ac:dyDescent="0.2">
      <c r="A289" s="119"/>
      <c r="B289" s="224"/>
      <c r="C289" s="228"/>
      <c r="D289" s="228"/>
      <c r="E289" s="228"/>
      <c r="F289" s="228"/>
      <c r="G289" s="225"/>
      <c r="H289" s="118"/>
    </row>
    <row r="290" spans="1:19" x14ac:dyDescent="0.2">
      <c r="A290" s="119"/>
      <c r="B290" s="224"/>
      <c r="C290" s="228"/>
      <c r="D290" s="228"/>
      <c r="E290" s="228"/>
      <c r="F290" s="228"/>
      <c r="G290" s="225"/>
      <c r="H290" s="118"/>
      <c r="I290" s="159">
        <f>H277+H279+H280+H287</f>
        <v>19684696.288148757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22959568.413148757</v>
      </c>
    </row>
    <row r="292" spans="1:19" x14ac:dyDescent="0.2">
      <c r="A292" s="119"/>
      <c r="B292" s="224"/>
      <c r="C292" s="228"/>
      <c r="D292" s="228"/>
      <c r="E292" s="228"/>
      <c r="F292" s="228"/>
      <c r="G292" s="225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29426090.413148757</v>
      </c>
      <c r="N293" s="139"/>
      <c r="Q293" s="139"/>
      <c r="S293" s="216"/>
    </row>
    <row r="294" spans="1:19" x14ac:dyDescent="0.2">
      <c r="A294" s="119"/>
      <c r="B294" s="224"/>
      <c r="C294" s="228"/>
      <c r="D294" s="228"/>
      <c r="E294" s="228"/>
      <c r="F294" s="228"/>
      <c r="G294" s="225"/>
      <c r="H294" s="118"/>
    </row>
    <row r="295" spans="1:19" x14ac:dyDescent="0.2">
      <c r="A295" s="119"/>
      <c r="B295" s="224"/>
      <c r="C295" s="228"/>
      <c r="D295" s="228"/>
      <c r="E295" s="228"/>
      <c r="F295" s="228"/>
      <c r="G295" s="225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3531130.8495778507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32957221.262726609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algorithmName="SHA-512" hashValue="Gimpkqj9VFSlVsAkTcfKkZ6mxeUz1wQ3sL9yRAVWC0KpEKSySEeUQSI91FuF0hGJYZwQFRhbXO7tak2t8YslZA==" saltValue="a9Nb9MXJ4yc+kZnsZp2d9w==" spinCount="100000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6"/>
      <c r="B1" s="246"/>
      <c r="C1" s="246"/>
      <c r="D1" s="246"/>
      <c r="E1" s="246"/>
      <c r="F1" s="246"/>
      <c r="G1" s="246"/>
      <c r="H1" s="246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3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3" x14ac:dyDescent="0.2">
      <c r="A5" s="247"/>
      <c r="B5" s="247"/>
      <c r="C5" s="247"/>
      <c r="D5" s="247"/>
      <c r="E5" s="247"/>
      <c r="F5" s="247"/>
      <c r="G5" s="247"/>
      <c r="H5" s="247"/>
      <c r="M5" s="1" t="s">
        <v>1088</v>
      </c>
    </row>
    <row r="6" spans="1:13" x14ac:dyDescent="0.2">
      <c r="A6" s="246"/>
      <c r="B6" s="246"/>
      <c r="C6" s="246"/>
      <c r="D6" s="246"/>
      <c r="E6" s="246"/>
      <c r="F6" s="246"/>
      <c r="G6" s="246"/>
      <c r="H6" s="246"/>
      <c r="M6" s="84">
        <v>15938.35</v>
      </c>
    </row>
    <row r="7" spans="1:13" ht="15.75" customHeight="1" x14ac:dyDescent="0.2">
      <c r="A7" s="248" t="s">
        <v>859</v>
      </c>
      <c r="B7" s="248"/>
      <c r="C7" s="248"/>
      <c r="D7" s="248"/>
      <c r="E7" s="248"/>
      <c r="F7" s="248"/>
      <c r="G7" s="248"/>
      <c r="H7" s="248"/>
    </row>
    <row r="9" spans="1:13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3" ht="25.5" customHeight="1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5"/>
      <c r="C12" s="236"/>
      <c r="D12" s="236"/>
      <c r="E12" s="236"/>
      <c r="F12" s="236"/>
      <c r="G12" s="237"/>
      <c r="H12" s="7"/>
    </row>
    <row r="13" spans="1:13" x14ac:dyDescent="0.2">
      <c r="A13" s="56"/>
      <c r="B13" s="235"/>
      <c r="C13" s="236"/>
      <c r="D13" s="236"/>
      <c r="E13" s="236"/>
      <c r="F13" s="236"/>
      <c r="G13" s="237"/>
      <c r="H13" s="7"/>
    </row>
    <row r="14" spans="1:13" x14ac:dyDescent="0.2">
      <c r="A14" s="56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5"/>
      <c r="C54" s="236"/>
      <c r="D54" s="236"/>
      <c r="E54" s="236"/>
      <c r="F54" s="236"/>
      <c r="G54" s="237"/>
      <c r="H54" s="7"/>
    </row>
    <row r="55" spans="1:8" x14ac:dyDescent="0.2">
      <c r="A55" s="56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5"/>
      <c r="C81" s="236"/>
      <c r="D81" s="236"/>
      <c r="E81" s="236"/>
      <c r="F81" s="236"/>
      <c r="G81" s="237"/>
      <c r="H81" s="7"/>
    </row>
    <row r="82" spans="1:10" x14ac:dyDescent="0.2">
      <c r="A82" s="56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56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56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56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56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56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4" t="s">
        <v>860</v>
      </c>
      <c r="B240" s="234"/>
      <c r="C240" s="234"/>
      <c r="D240" s="234"/>
      <c r="E240" s="234"/>
      <c r="F240" s="234"/>
      <c r="G240" s="234"/>
      <c r="H240" s="234"/>
    </row>
    <row r="241" spans="1:10" x14ac:dyDescent="0.2">
      <c r="A241" s="242" t="s">
        <v>0</v>
      </c>
      <c r="B241" s="242" t="s">
        <v>1</v>
      </c>
      <c r="C241" s="242" t="s">
        <v>375</v>
      </c>
      <c r="D241" s="242" t="s">
        <v>2</v>
      </c>
      <c r="E241" s="244" t="s">
        <v>3</v>
      </c>
      <c r="F241" s="245"/>
      <c r="G241" s="242" t="s">
        <v>4</v>
      </c>
      <c r="H241" s="242" t="s">
        <v>5</v>
      </c>
    </row>
    <row r="242" spans="1:10" ht="22.5" x14ac:dyDescent="0.2">
      <c r="A242" s="243"/>
      <c r="B242" s="243"/>
      <c r="C242" s="243"/>
      <c r="D242" s="243"/>
      <c r="E242" s="7" t="s">
        <v>374</v>
      </c>
      <c r="F242" s="7" t="s">
        <v>373</v>
      </c>
      <c r="G242" s="243"/>
      <c r="H242" s="243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56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56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0">
        <v>2.7506900000000001</v>
      </c>
      <c r="F256" s="241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5"/>
      <c r="C338" s="236"/>
      <c r="D338" s="236"/>
      <c r="E338" s="236"/>
      <c r="F338" s="236"/>
      <c r="G338" s="237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56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56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5"/>
      <c r="C466" s="236"/>
      <c r="D466" s="236"/>
      <c r="E466" s="236"/>
      <c r="F466" s="236"/>
      <c r="G466" s="237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56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56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56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56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56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56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56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1"/>
      <c r="C650" s="232"/>
      <c r="D650" s="232"/>
      <c r="E650" s="232"/>
      <c r="F650" s="232"/>
      <c r="G650" s="233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1"/>
      <c r="C658" s="232"/>
      <c r="D658" s="232"/>
      <c r="E658" s="232"/>
      <c r="F658" s="232"/>
      <c r="G658" s="233"/>
      <c r="H658" s="40"/>
    </row>
    <row r="659" spans="1:8" x14ac:dyDescent="0.2">
      <c r="A659" s="33"/>
      <c r="B659" s="231"/>
      <c r="C659" s="232"/>
      <c r="D659" s="232"/>
      <c r="E659" s="232"/>
      <c r="F659" s="232"/>
      <c r="G659" s="233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1"/>
      <c r="C662" s="232"/>
      <c r="D662" s="232"/>
      <c r="E662" s="232"/>
      <c r="F662" s="232"/>
      <c r="G662" s="233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1"/>
      <c r="C664" s="232"/>
      <c r="D664" s="232"/>
      <c r="E664" s="232"/>
      <c r="F664" s="232"/>
      <c r="G664" s="233"/>
      <c r="H664" s="40"/>
    </row>
    <row r="665" spans="1:8" x14ac:dyDescent="0.2">
      <c r="A665" s="33"/>
      <c r="B665" s="231"/>
      <c r="C665" s="232"/>
      <c r="D665" s="232"/>
      <c r="E665" s="232"/>
      <c r="F665" s="232"/>
      <c r="G665" s="233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6"/>
      <c r="B1" s="246"/>
      <c r="C1" s="246"/>
      <c r="D1" s="246"/>
      <c r="E1" s="246"/>
      <c r="F1" s="246"/>
      <c r="G1" s="246"/>
      <c r="H1" s="246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0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0" x14ac:dyDescent="0.2">
      <c r="A5" s="247"/>
      <c r="B5" s="247"/>
      <c r="C5" s="247"/>
      <c r="D5" s="247"/>
      <c r="E5" s="247"/>
      <c r="F5" s="247"/>
      <c r="G5" s="247"/>
      <c r="H5" s="247"/>
    </row>
    <row r="6" spans="1:10" x14ac:dyDescent="0.2">
      <c r="A6" s="246"/>
      <c r="B6" s="246"/>
      <c r="C6" s="246"/>
      <c r="D6" s="246"/>
      <c r="E6" s="246"/>
      <c r="F6" s="246"/>
      <c r="G6" s="246"/>
      <c r="H6" s="246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0" ht="22.5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5"/>
      <c r="C12" s="236"/>
      <c r="D12" s="236"/>
      <c r="E12" s="236"/>
      <c r="F12" s="236"/>
      <c r="G12" s="237"/>
      <c r="H12" s="7"/>
    </row>
    <row r="13" spans="1:10" x14ac:dyDescent="0.2">
      <c r="A13" s="56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56"/>
      <c r="B146" s="235" t="s">
        <v>920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8">
        <v>0.13211999999999999</v>
      </c>
      <c r="F155" s="239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8">
        <v>0.63360000000000005</v>
      </c>
      <c r="F156" s="239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8">
        <v>5.5199999999999999E-2</v>
      </c>
      <c r="F157" s="239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8">
        <v>3.0599999999999999E-2</v>
      </c>
      <c r="F158" s="239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8">
        <v>8.0999999999999996E-3</v>
      </c>
      <c r="F159" s="239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8">
        <v>1.44E-2</v>
      </c>
      <c r="F160" s="239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8">
        <v>1.41E-2</v>
      </c>
      <c r="F169" s="239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8">
        <v>0.2291</v>
      </c>
      <c r="F183" s="239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8">
        <v>7.0559999999999998E-2</v>
      </c>
      <c r="F184" s="239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8">
        <v>4.8840000000000001E-2</v>
      </c>
      <c r="F185" s="239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56"/>
      <c r="B210" s="235" t="s">
        <v>997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8">
        <v>1.357E-2</v>
      </c>
      <c r="F240" s="239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8">
        <v>4.0140000000000002E-2</v>
      </c>
      <c r="F242" s="239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8">
        <v>4.5799999999999999E-3</v>
      </c>
      <c r="F243" s="239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56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56"/>
      <c r="B292" s="235" t="s">
        <v>1020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56"/>
      <c r="B317" s="235" t="s">
        <v>1028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8">
        <v>1.1596900000000001</v>
      </c>
      <c r="F338" s="239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56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56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56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56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4" workbookViewId="0">
      <selection activeCell="G39" sqref="G39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278" t="s">
        <v>1305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7"/>
      <c r="E29" s="146">
        <f>INDEX(Лист1!$A$1:$C$16,MATCH('ФОРМА КОММЕРЧЕСКОГО ПРЕДЛОЖЕНИЯ'!$E$24,Лист1!$A$1:$A$16,0),3)</f>
        <v>0.2465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/>
      <c r="E31" s="200">
        <f>INDEX(Лист1!A1:C16,MATCH('ФОРМА КОММЕРЧЕСКОГО ПРЕДЛОЖЕНИЯ'!$E$24,Лист1!A1:A16,0),2)</f>
        <v>30571.632000000001</v>
      </c>
      <c r="F31" s="277"/>
    </row>
    <row r="32" spans="1:6" ht="66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29426090.413148757</v>
      </c>
      <c r="F39" s="209">
        <f>'F-5 ВЭС'!H297</f>
        <v>32957221.262726609</v>
      </c>
      <c r="G39" s="209">
        <f>E39*D39</f>
        <v>1471304520.6574378</v>
      </c>
      <c r="H39" s="210">
        <f>G39*1.12</f>
        <v>1647861063.1363306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1471304520.6574378</v>
      </c>
      <c r="H40" s="215">
        <f>H39</f>
        <v>1647861063.1363306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1 647 861 063 (Один миллиард шестьсот сорок семь миллионов восемьсот шестьдесят одна тысяча шестьдесят три) сум 14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algorithmName="SHA-512" hashValue="56jj3HSz5v9/oxq1LKSWZHUiWAiyp9Cwqo5p1OMLsh5Y3IR4iIVN90qZAFruzHsR0tcXLbCKh07qTYvl9R2coQ==" saltValue="mVGLRQwRagbeTYwaldTymw==" spinCount="10000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H5" sqref="H5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36030.120000000003</v>
      </c>
      <c r="C2" s="152"/>
    </row>
    <row r="3" spans="1:3" ht="15.75" x14ac:dyDescent="0.25">
      <c r="A3" s="150" t="s">
        <v>1303</v>
      </c>
      <c r="B3" s="151">
        <v>24737.148800000003</v>
      </c>
      <c r="C3" s="153">
        <v>0.24249999999999999</v>
      </c>
    </row>
    <row r="4" spans="1:3" ht="15.75" x14ac:dyDescent="0.25">
      <c r="A4" s="150" t="s">
        <v>1304</v>
      </c>
      <c r="B4" s="151">
        <v>27112.792000000001</v>
      </c>
      <c r="C4" s="153">
        <v>0.28310000000000002</v>
      </c>
    </row>
    <row r="5" spans="1:3" ht="15.75" x14ac:dyDescent="0.25">
      <c r="A5" s="150" t="s">
        <v>1305</v>
      </c>
      <c r="B5" s="151">
        <v>30571.632000000001</v>
      </c>
      <c r="C5" s="153">
        <v>0.2465</v>
      </c>
    </row>
    <row r="6" spans="1:3" ht="15.75" x14ac:dyDescent="0.25">
      <c r="A6" s="150" t="s">
        <v>1306</v>
      </c>
      <c r="B6" s="151">
        <v>29709.556800000002</v>
      </c>
      <c r="C6" s="153">
        <v>0.24690000000000001</v>
      </c>
    </row>
    <row r="7" spans="1:3" ht="15.75" x14ac:dyDescent="0.25">
      <c r="A7" s="150" t="s">
        <v>1307</v>
      </c>
      <c r="B7" s="151">
        <v>29239.7952</v>
      </c>
      <c r="C7" s="153">
        <v>0.24149999999999999</v>
      </c>
    </row>
    <row r="8" spans="1:3" ht="15.75" x14ac:dyDescent="0.25">
      <c r="A8" s="150" t="s">
        <v>1308</v>
      </c>
      <c r="B8" s="151">
        <v>47965.993600000002</v>
      </c>
      <c r="C8" s="153">
        <v>0.23350000000000001</v>
      </c>
    </row>
    <row r="9" spans="1:3" ht="15.75" x14ac:dyDescent="0.25">
      <c r="A9" s="150" t="s">
        <v>1309</v>
      </c>
      <c r="B9" s="151">
        <v>29898.8704</v>
      </c>
      <c r="C9" s="153">
        <v>0.3029</v>
      </c>
    </row>
    <row r="10" spans="1:3" ht="15.75" x14ac:dyDescent="0.25">
      <c r="A10" s="150" t="s">
        <v>1310</v>
      </c>
      <c r="B10" s="151">
        <v>27872.835200000001</v>
      </c>
      <c r="C10" s="153">
        <v>0.18110000000000001</v>
      </c>
    </row>
    <row r="11" spans="1:3" ht="15.75" x14ac:dyDescent="0.25">
      <c r="A11" s="150" t="s">
        <v>1311</v>
      </c>
      <c r="B11" s="151">
        <v>25200.4928</v>
      </c>
      <c r="C11" s="153">
        <v>0.2228</v>
      </c>
    </row>
    <row r="12" spans="1:3" ht="15.75" x14ac:dyDescent="0.25">
      <c r="A12" s="150" t="s">
        <v>1312</v>
      </c>
      <c r="B12" s="151">
        <v>23970.777600000001</v>
      </c>
      <c r="C12" s="153">
        <v>0.26140000000000002</v>
      </c>
    </row>
    <row r="13" spans="1:3" ht="15.75" x14ac:dyDescent="0.25">
      <c r="A13" s="150" t="s">
        <v>1313</v>
      </c>
      <c r="B13" s="151">
        <v>54729.281600000002</v>
      </c>
      <c r="C13" s="153">
        <v>0.22819999999999999</v>
      </c>
    </row>
    <row r="14" spans="1:3" ht="15.75" x14ac:dyDescent="0.25">
      <c r="A14" s="154" t="s">
        <v>1314</v>
      </c>
      <c r="B14" s="151">
        <v>23705.886400000003</v>
      </c>
      <c r="C14" s="153">
        <v>0.2092</v>
      </c>
    </row>
    <row r="15" spans="1:3" ht="15.75" x14ac:dyDescent="0.25">
      <c r="A15" s="150" t="s">
        <v>1315</v>
      </c>
      <c r="B15" s="151">
        <v>32558.120000000003</v>
      </c>
      <c r="C15" s="153">
        <v>0.19</v>
      </c>
    </row>
    <row r="16" spans="1:3" ht="15.75" x14ac:dyDescent="0.25">
      <c r="A16" s="150" t="s">
        <v>1316</v>
      </c>
      <c r="B16" s="151">
        <v>44398.950400000002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Касимов Мирзохид Хамитович</cp:lastModifiedBy>
  <cp:lastPrinted>2010-12-23T17:04:24Z</cp:lastPrinted>
  <dcterms:created xsi:type="dcterms:W3CDTF">2005-03-16T05:26:07Z</dcterms:created>
  <dcterms:modified xsi:type="dcterms:W3CDTF">2025-05-06T07:15:50Z</dcterms:modified>
</cp:coreProperties>
</file>